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D4428F9C-8547-43D5-BE43-E81C10AA74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definedNames>
    <definedName name="_xlnm._FilterDatabase" localSheetId="0" hidden="1">'BANK WISE'!$H$1:$H$58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3" i="1" l="1"/>
  <c r="G57" i="1"/>
  <c r="I57" i="1"/>
  <c r="F57" i="1"/>
  <c r="G51" i="1"/>
  <c r="I51" i="1"/>
  <c r="F51" i="1"/>
  <c r="F52" i="1" s="1"/>
  <c r="G42" i="1"/>
  <c r="G43" i="1" s="1"/>
  <c r="I42" i="1"/>
  <c r="I43" i="1" s="1"/>
  <c r="I52" i="1" s="1"/>
  <c r="F42" i="1"/>
  <c r="I21" i="1"/>
  <c r="G21" i="1"/>
  <c r="F21" i="1"/>
  <c r="H10" i="1"/>
  <c r="H11" i="1"/>
  <c r="H12" i="1"/>
  <c r="H13" i="1"/>
  <c r="H14" i="1"/>
  <c r="H15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4" i="1"/>
  <c r="H45" i="1"/>
  <c r="H46" i="1"/>
  <c r="H47" i="1"/>
  <c r="H48" i="1"/>
  <c r="H49" i="1"/>
  <c r="H50" i="1"/>
  <c r="H53" i="1"/>
  <c r="H54" i="1"/>
  <c r="H55" i="1"/>
  <c r="H56" i="1"/>
  <c r="H9" i="1"/>
  <c r="G52" i="1" l="1"/>
  <c r="H21" i="1"/>
  <c r="H57" i="1"/>
  <c r="H51" i="1"/>
  <c r="I58" i="1"/>
  <c r="F58" i="1"/>
  <c r="G58" i="1"/>
  <c r="H42" i="1"/>
  <c r="H43" i="1" s="1"/>
  <c r="H58" i="1" l="1"/>
  <c r="H52" i="1"/>
</calcChain>
</file>

<file path=xl/sharedStrings.xml><?xml version="1.0" encoding="utf-8"?>
<sst xmlns="http://schemas.openxmlformats.org/spreadsheetml/2006/main" count="59" uniqueCount="59">
  <si>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</si>
  <si>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</si>
  <si>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</si>
  <si>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</si>
  <si>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</si>
  <si>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</si>
  <si>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</si>
  <si>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</si>
  <si>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</si>
  <si>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</si>
  <si>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</si>
  <si>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</si>
  <si>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</si>
  <si>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</si>
  <si>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</si>
  <si>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</si>
  <si>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</si>
  <si>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</si>
  <si>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</si>
  <si>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</si>
  <si>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</si>
  <si>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</si>
  <si>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</si>
  <si>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</si>
  <si>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</si>
  <si>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</si>
  <si>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</si>
  <si>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</si>
  <si>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</si>
  <si>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</si>
  <si>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</si>
  <si>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</si>
  <si>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</si>
  <si>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</si>
  <si>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</si>
  <si>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</si>
  <si>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</si>
  <si>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</si>
  <si>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</si>
  <si>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</si>
  <si>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</si>
  <si>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</si>
  <si>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</si>
  <si>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</si>
  <si>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</si>
  <si>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</si>
  <si>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</si>
  <si>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</si>
  <si>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</si>
  <si>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</si>
  <si>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</si>
  <si>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</si>
  <si>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PROGRESS UNDER AADHAAR AUTHENTICATION  AT THE END OF CURRENT QUARTER FOR : CHANDIGARH</t>
  </si>
  <si>
    <t>DBS</t>
  </si>
  <si>
    <t>Selected Quarter -QE Dec 2025</t>
  </si>
  <si>
    <t xml:space="preserve">%age of Aadhar seeding </t>
  </si>
  <si>
    <t>Annexure 14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</si>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</sst>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/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1" fontId="1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left" wrapText="1"/>
    </xf>
    <xf numFmtId="1" fontId="5" fillId="3" borderId="9" xfId="0" applyNumberFormat="1" applyFont="1" applyFill="1" applyBorder="1" applyAlignment="1">
      <alignment horizontal="left" vertical="top" wrapText="1"/>
    </xf>
    <xf numFmtId="1" fontId="0" fillId="0" borderId="0" xfId="0" applyNumberFormat="1"/>
    <xf numFmtId="49" fontId="3" fillId="3" borderId="1" xfId="0" applyNumberFormat="1" applyFont="1" applyFill="1" applyBorder="1" applyAlignment="1">
      <alignment horizontal="center" vertical="center"/>
    </xf>
    <xf numFmtId="0" fontId="7" fillId="0" borderId="0" xfId="0" applyFont="1"/>
    <xf numFmtId="49" fontId="5" fillId="0" borderId="4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right"/>
    </xf>
    <xf numFmtId="1" fontId="3" fillId="0" borderId="10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49" fontId="3" fillId="0" borderId="11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0"/>
  <sheetViews>
    <sheetView tabSelected="1" workbookViewId="0">
      <selection activeCell="I58" sqref="B2:I58"/>
    </sheetView>
  </sheetViews>
  <sheetFormatPr defaultRowHeight="12.75" x14ac:dyDescent="0.2"/>
  <cols>
    <col min="1" max="1" width="12.7109375" customWidth="1"/>
    <col min="2" max="3" width="0.140625" customWidth="1"/>
    <col min="4" max="4" width="0.5703125" customWidth="1"/>
    <col min="5" max="5" width="30.42578125" style="3" customWidth="1"/>
    <col min="6" max="7" width="17.140625" customWidth="1"/>
    <col min="8" max="8" width="10.85546875" style="13" hidden="1" customWidth="1"/>
    <col min="9" max="9" width="19.85546875" customWidth="1"/>
  </cols>
  <sheetData>
    <row r="1" spans="2:9" s="1" customFormat="1" ht="12" customHeight="1" x14ac:dyDescent="0.2">
      <c r="E1" s="2"/>
      <c r="H1" s="10"/>
    </row>
    <row r="2" spans="2:9" s="1" customFormat="1" ht="18.2" customHeight="1" x14ac:dyDescent="0.25">
      <c r="D2" s="26" t="s">
        <v>51</v>
      </c>
      <c r="E2" s="26"/>
      <c r="H2" s="10"/>
      <c r="I2" s="4" t="s">
        <v>56</v>
      </c>
    </row>
    <row r="3" spans="2:9" s="1" customFormat="1" ht="5.25" customHeight="1" x14ac:dyDescent="0.2">
      <c r="E3" s="2"/>
      <c r="H3" s="10"/>
    </row>
    <row r="4" spans="2:9" s="1" customFormat="1" ht="12.75" customHeight="1" x14ac:dyDescent="0.2">
      <c r="C4" s="25" t="s">
        <v>54</v>
      </c>
      <c r="D4" s="26"/>
      <c r="E4" s="26"/>
      <c r="H4" s="10"/>
    </row>
    <row r="5" spans="2:9" s="1" customFormat="1" ht="9.6" customHeight="1" x14ac:dyDescent="0.2">
      <c r="E5" s="2"/>
      <c r="H5" s="10"/>
    </row>
    <row r="6" spans="2:9" s="1" customFormat="1" ht="26.25" customHeight="1" x14ac:dyDescent="0.2">
      <c r="B6" s="24" t="s">
        <v>52</v>
      </c>
      <c r="C6" s="24"/>
      <c r="D6" s="24"/>
      <c r="E6" s="24"/>
      <c r="F6" s="24"/>
      <c r="G6" s="24"/>
      <c r="H6" s="24"/>
      <c r="I6" s="24"/>
    </row>
    <row r="7" spans="2:9" s="1" customFormat="1" ht="3.75" customHeight="1" thickBot="1" x14ac:dyDescent="0.25">
      <c r="B7" s="8"/>
      <c r="C7" s="8"/>
      <c r="D7" s="8"/>
      <c r="E7" s="9"/>
      <c r="F7" s="8"/>
      <c r="G7" s="8"/>
      <c r="H7" s="11"/>
      <c r="I7" s="8"/>
    </row>
    <row r="8" spans="2:9" s="5" customFormat="1" ht="52.5" customHeight="1" x14ac:dyDescent="0.2">
      <c r="E8" s="14" t="s">
        <v>0</v>
      </c>
      <c r="F8" s="6" t="s">
        <v>1</v>
      </c>
      <c r="G8" s="6" t="s">
        <v>2</v>
      </c>
      <c r="H8" s="12" t="s">
        <v>55</v>
      </c>
      <c r="I8" s="7" t="s">
        <v>3</v>
      </c>
    </row>
    <row r="9" spans="2:9" s="1" customFormat="1" ht="19.149999999999999" customHeight="1" x14ac:dyDescent="0.25">
      <c r="E9" s="16" t="s">
        <v>4</v>
      </c>
      <c r="F9" s="17">
        <v>91085</v>
      </c>
      <c r="G9" s="17">
        <v>90466</v>
      </c>
      <c r="H9" s="18">
        <f>(G9/F9)*100</f>
        <v>99.320414996980844</v>
      </c>
      <c r="I9" s="19">
        <v>58902</v>
      </c>
    </row>
    <row r="10" spans="2:9" s="1" customFormat="1" ht="19.149999999999999" customHeight="1" x14ac:dyDescent="0.25">
      <c r="E10" s="16" t="s">
        <v>5</v>
      </c>
      <c r="F10" s="17">
        <v>55452</v>
      </c>
      <c r="G10" s="17">
        <v>53158</v>
      </c>
      <c r="H10" s="18">
        <f t="shared" ref="H10:H58" si="0">(G10/F10)*100</f>
        <v>95.863088797518571</v>
      </c>
      <c r="I10" s="19">
        <v>58563</v>
      </c>
    </row>
    <row r="11" spans="2:9" s="1" customFormat="1" ht="19.149999999999999" customHeight="1" x14ac:dyDescent="0.25">
      <c r="E11" s="16" t="s">
        <v>6</v>
      </c>
      <c r="F11" s="17">
        <v>31364</v>
      </c>
      <c r="G11" s="17">
        <v>24899</v>
      </c>
      <c r="H11" s="18">
        <f t="shared" si="0"/>
        <v>79.387195510776692</v>
      </c>
      <c r="I11" s="19">
        <v>232</v>
      </c>
    </row>
    <row r="12" spans="2:9" s="1" customFormat="1" ht="19.149999999999999" customHeight="1" x14ac:dyDescent="0.25">
      <c r="E12" s="16" t="s">
        <v>7</v>
      </c>
      <c r="F12" s="17">
        <v>130348</v>
      </c>
      <c r="G12" s="17">
        <v>122551</v>
      </c>
      <c r="H12" s="18">
        <f t="shared" si="0"/>
        <v>94.018320189032437</v>
      </c>
      <c r="I12" s="19">
        <v>26652</v>
      </c>
    </row>
    <row r="13" spans="2:9" s="1" customFormat="1" ht="19.149999999999999" customHeight="1" x14ac:dyDescent="0.25">
      <c r="E13" s="16" t="s">
        <v>8</v>
      </c>
      <c r="F13" s="17">
        <v>80102</v>
      </c>
      <c r="G13" s="17">
        <v>76520</v>
      </c>
      <c r="H13" s="18">
        <f t="shared" si="0"/>
        <v>95.528201543032637</v>
      </c>
      <c r="I13" s="19">
        <v>57965</v>
      </c>
    </row>
    <row r="14" spans="2:9" s="1" customFormat="1" ht="19.149999999999999" customHeight="1" x14ac:dyDescent="0.25">
      <c r="E14" s="16" t="s">
        <v>9</v>
      </c>
      <c r="F14" s="17">
        <v>63022</v>
      </c>
      <c r="G14" s="17">
        <v>32232</v>
      </c>
      <c r="H14" s="18">
        <f t="shared" si="0"/>
        <v>51.144044936688772</v>
      </c>
      <c r="I14" s="19">
        <v>26966</v>
      </c>
    </row>
    <row r="15" spans="2:9" s="1" customFormat="1" ht="19.149999999999999" customHeight="1" x14ac:dyDescent="0.25">
      <c r="E15" s="16" t="s">
        <v>10</v>
      </c>
      <c r="F15" s="17">
        <v>27631</v>
      </c>
      <c r="G15" s="17">
        <v>25634</v>
      </c>
      <c r="H15" s="18">
        <f t="shared" si="0"/>
        <v>92.772610473743256</v>
      </c>
      <c r="I15" s="19">
        <v>23051</v>
      </c>
    </row>
    <row r="16" spans="2:9" s="1" customFormat="1" ht="19.149999999999999" customHeight="1" x14ac:dyDescent="0.25">
      <c r="E16" s="16" t="s">
        <v>11</v>
      </c>
      <c r="F16" s="17">
        <v>298385</v>
      </c>
      <c r="G16" s="17">
        <v>278166</v>
      </c>
      <c r="H16" s="18">
        <f t="shared" si="0"/>
        <v>93.22385508654925</v>
      </c>
      <c r="I16" s="19">
        <v>19427</v>
      </c>
    </row>
    <row r="17" spans="5:9" s="1" customFormat="1" ht="19.149999999999999" customHeight="1" x14ac:dyDescent="0.25">
      <c r="E17" s="16" t="s">
        <v>12</v>
      </c>
      <c r="F17" s="17">
        <v>107086</v>
      </c>
      <c r="G17" s="17">
        <v>102300</v>
      </c>
      <c r="H17" s="18">
        <f t="shared" si="0"/>
        <v>95.530694955456369</v>
      </c>
      <c r="I17" s="19">
        <v>72284</v>
      </c>
    </row>
    <row r="18" spans="5:9" s="1" customFormat="1" ht="19.149999999999999" customHeight="1" x14ac:dyDescent="0.25">
      <c r="E18" s="16" t="s">
        <v>13</v>
      </c>
      <c r="F18" s="17">
        <v>538527</v>
      </c>
      <c r="G18" s="17">
        <v>222068</v>
      </c>
      <c r="H18" s="18">
        <f t="shared" si="0"/>
        <v>41.236186857854854</v>
      </c>
      <c r="I18" s="19">
        <v>240032</v>
      </c>
    </row>
    <row r="19" spans="5:9" s="1" customFormat="1" ht="19.149999999999999" customHeight="1" x14ac:dyDescent="0.25">
      <c r="E19" s="16" t="s">
        <v>14</v>
      </c>
      <c r="F19" s="17">
        <v>59993</v>
      </c>
      <c r="G19" s="17">
        <v>59993</v>
      </c>
      <c r="H19" s="18">
        <f t="shared" si="0"/>
        <v>100</v>
      </c>
      <c r="I19" s="19">
        <v>81114</v>
      </c>
    </row>
    <row r="20" spans="5:9" s="1" customFormat="1" ht="19.149999999999999" customHeight="1" x14ac:dyDescent="0.25">
      <c r="E20" s="16" t="s">
        <v>15</v>
      </c>
      <c r="F20" s="17">
        <v>131884</v>
      </c>
      <c r="G20" s="17">
        <v>123091</v>
      </c>
      <c r="H20" s="18">
        <f t="shared" si="0"/>
        <v>93.332777289132878</v>
      </c>
      <c r="I20" s="19">
        <v>114992</v>
      </c>
    </row>
    <row r="21" spans="5:9" s="1" customFormat="1" ht="19.149999999999999" customHeight="1" x14ac:dyDescent="0.25">
      <c r="E21" s="22" t="s">
        <v>16</v>
      </c>
      <c r="F21" s="17">
        <f>SUM(F9:F20)</f>
        <v>1614879</v>
      </c>
      <c r="G21" s="17">
        <f>SUM(G9:G20)</f>
        <v>1211078</v>
      </c>
      <c r="H21" s="18">
        <f t="shared" si="0"/>
        <v>74.994968663286841</v>
      </c>
      <c r="I21" s="17">
        <f>SUM(I9:I20)</f>
        <v>780180</v>
      </c>
    </row>
    <row r="22" spans="5:9" s="1" customFormat="1" ht="19.149999999999999" customHeight="1" x14ac:dyDescent="0.25">
      <c r="E22" s="16" t="s">
        <v>17</v>
      </c>
      <c r="F22" s="17">
        <v>100268</v>
      </c>
      <c r="G22" s="17">
        <v>16605</v>
      </c>
      <c r="H22" s="18">
        <f t="shared" si="0"/>
        <v>16.560617544979454</v>
      </c>
      <c r="I22" s="19">
        <v>14966</v>
      </c>
    </row>
    <row r="23" spans="5:9" s="1" customFormat="1" ht="19.149999999999999" customHeight="1" x14ac:dyDescent="0.25">
      <c r="E23" s="16" t="s">
        <v>18</v>
      </c>
      <c r="F23" s="17">
        <v>10183</v>
      </c>
      <c r="G23" s="17">
        <v>9033</v>
      </c>
      <c r="H23" s="18">
        <f t="shared" si="0"/>
        <v>88.706667976038503</v>
      </c>
      <c r="I23" s="19">
        <v>2853</v>
      </c>
    </row>
    <row r="24" spans="5:9" s="1" customFormat="1" ht="19.149999999999999" customHeight="1" x14ac:dyDescent="0.25">
      <c r="E24" s="16" t="s">
        <v>19</v>
      </c>
      <c r="F24" s="17">
        <v>0</v>
      </c>
      <c r="G24" s="17">
        <v>0</v>
      </c>
      <c r="H24" s="18" t="e">
        <f t="shared" si="0"/>
        <v>#DIV/0!</v>
      </c>
      <c r="I24" s="19">
        <v>0</v>
      </c>
    </row>
    <row r="25" spans="5:9" s="1" customFormat="1" ht="19.149999999999999" customHeight="1" x14ac:dyDescent="0.25">
      <c r="E25" s="16" t="s">
        <v>20</v>
      </c>
      <c r="F25" s="17">
        <v>1129</v>
      </c>
      <c r="G25" s="17">
        <v>949</v>
      </c>
      <c r="H25" s="18">
        <f t="shared" si="0"/>
        <v>84.056687333923833</v>
      </c>
      <c r="I25" s="19">
        <v>302</v>
      </c>
    </row>
    <row r="26" spans="5:9" s="1" customFormat="1" ht="19.149999999999999" customHeight="1" x14ac:dyDescent="0.25">
      <c r="E26" s="16" t="s">
        <v>21</v>
      </c>
      <c r="F26" s="17">
        <v>357</v>
      </c>
      <c r="G26" s="17">
        <v>348</v>
      </c>
      <c r="H26" s="18">
        <f t="shared" si="0"/>
        <v>97.47899159663865</v>
      </c>
      <c r="I26" s="19">
        <v>293</v>
      </c>
    </row>
    <row r="27" spans="5:9" s="1" customFormat="1" ht="19.149999999999999" customHeight="1" x14ac:dyDescent="0.25">
      <c r="E27" s="16" t="s">
        <v>22</v>
      </c>
      <c r="F27" s="17">
        <v>9574</v>
      </c>
      <c r="G27" s="17">
        <v>8658</v>
      </c>
      <c r="H27" s="18">
        <f t="shared" si="0"/>
        <v>90.432421140589099</v>
      </c>
      <c r="I27" s="19">
        <v>5598</v>
      </c>
    </row>
    <row r="28" spans="5:9" s="1" customFormat="1" ht="19.149999999999999" customHeight="1" x14ac:dyDescent="0.25">
      <c r="E28" s="16" t="s">
        <v>23</v>
      </c>
      <c r="F28" s="17">
        <v>184589</v>
      </c>
      <c r="G28" s="17">
        <v>84556</v>
      </c>
      <c r="H28" s="18">
        <f t="shared" si="0"/>
        <v>45.807713352366605</v>
      </c>
      <c r="I28" s="19">
        <v>84556</v>
      </c>
    </row>
    <row r="29" spans="5:9" s="1" customFormat="1" ht="19.149999999999999" customHeight="1" x14ac:dyDescent="0.25">
      <c r="E29" s="16" t="s">
        <v>24</v>
      </c>
      <c r="F29" s="17">
        <v>157227</v>
      </c>
      <c r="G29" s="17">
        <v>100581</v>
      </c>
      <c r="H29" s="18">
        <f t="shared" si="0"/>
        <v>63.971836898242671</v>
      </c>
      <c r="I29" s="19">
        <v>134515</v>
      </c>
    </row>
    <row r="30" spans="5:9" s="1" customFormat="1" ht="19.149999999999999" customHeight="1" x14ac:dyDescent="0.25">
      <c r="E30" s="16" t="s">
        <v>25</v>
      </c>
      <c r="F30" s="17">
        <v>25759</v>
      </c>
      <c r="G30" s="17">
        <v>18429</v>
      </c>
      <c r="H30" s="18">
        <f t="shared" si="0"/>
        <v>71.543926394658172</v>
      </c>
      <c r="I30" s="19">
        <v>9750</v>
      </c>
    </row>
    <row r="31" spans="5:9" s="1" customFormat="1" ht="19.149999999999999" customHeight="1" x14ac:dyDescent="0.25">
      <c r="E31" s="16" t="s">
        <v>26</v>
      </c>
      <c r="F31" s="17">
        <v>29261</v>
      </c>
      <c r="G31" s="17">
        <v>24245</v>
      </c>
      <c r="H31" s="18">
        <f t="shared" si="0"/>
        <v>82.857728717405422</v>
      </c>
      <c r="I31" s="19">
        <v>24217</v>
      </c>
    </row>
    <row r="32" spans="5:9" s="1" customFormat="1" ht="19.149999999999999" customHeight="1" x14ac:dyDescent="0.25">
      <c r="E32" s="16" t="s">
        <v>27</v>
      </c>
      <c r="F32" s="17">
        <v>389</v>
      </c>
      <c r="G32" s="17">
        <v>758</v>
      </c>
      <c r="H32" s="18">
        <f t="shared" si="0"/>
        <v>194.85861182519278</v>
      </c>
      <c r="I32" s="19">
        <v>758</v>
      </c>
    </row>
    <row r="33" spans="5:9" s="1" customFormat="1" ht="19.149999999999999" customHeight="1" x14ac:dyDescent="0.25">
      <c r="E33" s="16" t="s">
        <v>28</v>
      </c>
      <c r="F33" s="17">
        <v>100868</v>
      </c>
      <c r="G33" s="17">
        <v>100868</v>
      </c>
      <c r="H33" s="18">
        <f t="shared" si="0"/>
        <v>100</v>
      </c>
      <c r="I33" s="19">
        <v>0</v>
      </c>
    </row>
    <row r="34" spans="5:9" s="1" customFormat="1" ht="19.149999999999999" customHeight="1" x14ac:dyDescent="0.25">
      <c r="E34" s="16" t="s">
        <v>29</v>
      </c>
      <c r="F34" s="17">
        <v>4417</v>
      </c>
      <c r="G34" s="17">
        <v>4267</v>
      </c>
      <c r="H34" s="18">
        <f t="shared" si="0"/>
        <v>96.604029884537013</v>
      </c>
      <c r="I34" s="19">
        <v>4417</v>
      </c>
    </row>
    <row r="35" spans="5:9" s="1" customFormat="1" ht="19.149999999999999" customHeight="1" x14ac:dyDescent="0.25">
      <c r="E35" s="16" t="s">
        <v>30</v>
      </c>
      <c r="F35" s="17">
        <v>12836</v>
      </c>
      <c r="G35" s="17">
        <v>11027</v>
      </c>
      <c r="H35" s="18">
        <f t="shared" si="0"/>
        <v>85.906824555936439</v>
      </c>
      <c r="I35" s="19">
        <v>2230</v>
      </c>
    </row>
    <row r="36" spans="5:9" s="1" customFormat="1" ht="19.149999999999999" customHeight="1" x14ac:dyDescent="0.25">
      <c r="E36" s="16" t="s">
        <v>31</v>
      </c>
      <c r="F36" s="17">
        <v>1</v>
      </c>
      <c r="G36" s="17">
        <v>1</v>
      </c>
      <c r="H36" s="18">
        <f t="shared" si="0"/>
        <v>100</v>
      </c>
      <c r="I36" s="19">
        <v>2</v>
      </c>
    </row>
    <row r="37" spans="5:9" s="1" customFormat="1" ht="19.149999999999999" customHeight="1" x14ac:dyDescent="0.25">
      <c r="E37" s="16" t="s">
        <v>32</v>
      </c>
      <c r="F37" s="17">
        <v>100343</v>
      </c>
      <c r="G37" s="17">
        <v>96301</v>
      </c>
      <c r="H37" s="18">
        <f t="shared" si="0"/>
        <v>95.971816668825923</v>
      </c>
      <c r="I37" s="19">
        <v>12628</v>
      </c>
    </row>
    <row r="38" spans="5:9" s="1" customFormat="1" ht="19.149999999999999" customHeight="1" x14ac:dyDescent="0.25">
      <c r="E38" s="16" t="s">
        <v>53</v>
      </c>
      <c r="F38" s="17">
        <v>2388</v>
      </c>
      <c r="G38" s="17">
        <v>2154</v>
      </c>
      <c r="H38" s="18">
        <f t="shared" si="0"/>
        <v>90.201005025125625</v>
      </c>
      <c r="I38" s="19">
        <v>2139</v>
      </c>
    </row>
    <row r="39" spans="5:9" s="1" customFormat="1" ht="19.149999999999999" customHeight="1" x14ac:dyDescent="0.25">
      <c r="E39" s="16" t="s">
        <v>33</v>
      </c>
      <c r="F39" s="17">
        <v>6993</v>
      </c>
      <c r="G39" s="17">
        <v>5969</v>
      </c>
      <c r="H39" s="18">
        <f t="shared" si="0"/>
        <v>85.356785356785352</v>
      </c>
      <c r="I39" s="19">
        <v>84</v>
      </c>
    </row>
    <row r="40" spans="5:9" s="1" customFormat="1" ht="19.149999999999999" customHeight="1" x14ac:dyDescent="0.25">
      <c r="E40" s="16" t="s">
        <v>34</v>
      </c>
      <c r="F40" s="17">
        <v>0</v>
      </c>
      <c r="G40" s="17">
        <v>0</v>
      </c>
      <c r="H40" s="18" t="e">
        <f t="shared" si="0"/>
        <v>#DIV/0!</v>
      </c>
      <c r="I40" s="19">
        <v>0</v>
      </c>
    </row>
    <row r="41" spans="5:9" s="1" customFormat="1" ht="19.149999999999999" customHeight="1" x14ac:dyDescent="0.25">
      <c r="E41" s="16" t="s">
        <v>35</v>
      </c>
      <c r="F41" s="17">
        <v>51479</v>
      </c>
      <c r="G41" s="17">
        <v>41787</v>
      </c>
      <c r="H41" s="18">
        <f t="shared" si="0"/>
        <v>81.172905456593952</v>
      </c>
      <c r="I41" s="19">
        <v>37370</v>
      </c>
    </row>
    <row r="42" spans="5:9" s="1" customFormat="1" ht="19.149999999999999" customHeight="1" x14ac:dyDescent="0.25">
      <c r="E42" s="22" t="s">
        <v>36</v>
      </c>
      <c r="F42" s="17">
        <f>SUM(F22:F41)</f>
        <v>798061</v>
      </c>
      <c r="G42" s="17">
        <f>SUM(G22:G41)</f>
        <v>526536</v>
      </c>
      <c r="H42" s="18">
        <f t="shared" si="0"/>
        <v>65.97691153934349</v>
      </c>
      <c r="I42" s="17">
        <f>SUM(I22:I41)</f>
        <v>336678</v>
      </c>
    </row>
    <row r="43" spans="5:9" s="1" customFormat="1" ht="19.149999999999999" customHeight="1" x14ac:dyDescent="0.25">
      <c r="E43" s="22" t="s">
        <v>57</v>
      </c>
      <c r="F43" s="17">
        <f>SUM(F42,F21)</f>
        <v>2412940</v>
      </c>
      <c r="G43" s="17">
        <f>SUM(G42,G21)</f>
        <v>1737614</v>
      </c>
      <c r="H43" s="17">
        <f>SUM(H42,H21)</f>
        <v>140.97188020263033</v>
      </c>
      <c r="I43" s="17">
        <f>SUM(I42,I21)</f>
        <v>1116858</v>
      </c>
    </row>
    <row r="44" spans="5:9" s="1" customFormat="1" ht="19.149999999999999" customHeight="1" x14ac:dyDescent="0.25">
      <c r="E44" s="16" t="s">
        <v>37</v>
      </c>
      <c r="F44" s="17">
        <v>17603</v>
      </c>
      <c r="G44" s="17">
        <v>189</v>
      </c>
      <c r="H44" s="18">
        <f t="shared" si="0"/>
        <v>1.0736806226211442</v>
      </c>
      <c r="I44" s="19">
        <v>13042</v>
      </c>
    </row>
    <row r="45" spans="5:9" s="1" customFormat="1" ht="19.149999999999999" customHeight="1" x14ac:dyDescent="0.25">
      <c r="E45" s="16" t="s">
        <v>38</v>
      </c>
      <c r="F45" s="17">
        <v>2538</v>
      </c>
      <c r="G45" s="17">
        <v>2350</v>
      </c>
      <c r="H45" s="18">
        <f t="shared" si="0"/>
        <v>92.592592592592595</v>
      </c>
      <c r="I45" s="19">
        <v>1346</v>
      </c>
    </row>
    <row r="46" spans="5:9" s="1" customFormat="1" ht="19.149999999999999" customHeight="1" x14ac:dyDescent="0.25">
      <c r="E46" s="16" t="s">
        <v>39</v>
      </c>
      <c r="F46" s="17">
        <v>0</v>
      </c>
      <c r="G46" s="17">
        <v>0</v>
      </c>
      <c r="H46" s="18" t="e">
        <f t="shared" si="0"/>
        <v>#DIV/0!</v>
      </c>
      <c r="I46" s="19">
        <v>0</v>
      </c>
    </row>
    <row r="47" spans="5:9" s="1" customFormat="1" ht="19.149999999999999" customHeight="1" x14ac:dyDescent="0.25">
      <c r="E47" s="16" t="s">
        <v>40</v>
      </c>
      <c r="F47" s="17">
        <v>2173</v>
      </c>
      <c r="G47" s="17">
        <v>78</v>
      </c>
      <c r="H47" s="18">
        <f t="shared" si="0"/>
        <v>3.5895075931891398</v>
      </c>
      <c r="I47" s="19">
        <v>78</v>
      </c>
    </row>
    <row r="48" spans="5:9" s="1" customFormat="1" ht="19.149999999999999" customHeight="1" x14ac:dyDescent="0.25">
      <c r="E48" s="16" t="s">
        <v>41</v>
      </c>
      <c r="F48" s="17">
        <v>5103</v>
      </c>
      <c r="G48" s="17">
        <v>3897</v>
      </c>
      <c r="H48" s="18">
        <f t="shared" si="0"/>
        <v>76.366843033509696</v>
      </c>
      <c r="I48" s="19">
        <v>2070</v>
      </c>
    </row>
    <row r="49" spans="5:9" s="1" customFormat="1" ht="19.149999999999999" customHeight="1" x14ac:dyDescent="0.25">
      <c r="E49" s="16" t="s">
        <v>42</v>
      </c>
      <c r="F49" s="17">
        <v>27230</v>
      </c>
      <c r="G49" s="17">
        <v>26913</v>
      </c>
      <c r="H49" s="18">
        <f t="shared" si="0"/>
        <v>98.835842820418648</v>
      </c>
      <c r="I49" s="19">
        <v>26913</v>
      </c>
    </row>
    <row r="50" spans="5:9" s="1" customFormat="1" ht="19.149999999999999" customHeight="1" x14ac:dyDescent="0.25">
      <c r="E50" s="16" t="s">
        <v>43</v>
      </c>
      <c r="F50" s="17">
        <v>3631</v>
      </c>
      <c r="G50" s="17">
        <v>3631</v>
      </c>
      <c r="H50" s="18">
        <f t="shared" si="0"/>
        <v>100</v>
      </c>
      <c r="I50" s="19">
        <v>3093</v>
      </c>
    </row>
    <row r="51" spans="5:9" s="1" customFormat="1" ht="19.149999999999999" customHeight="1" x14ac:dyDescent="0.25">
      <c r="E51" s="22" t="s">
        <v>44</v>
      </c>
      <c r="F51" s="17">
        <f>SUM(F44:F50)</f>
        <v>58278</v>
      </c>
      <c r="G51" s="17">
        <f t="shared" ref="G51:I51" si="1">SUM(G44:G50)</f>
        <v>37058</v>
      </c>
      <c r="H51" s="18">
        <f t="shared" si="0"/>
        <v>63.588318061704243</v>
      </c>
      <c r="I51" s="17">
        <f t="shared" si="1"/>
        <v>46542</v>
      </c>
    </row>
    <row r="52" spans="5:9" ht="15.75" x14ac:dyDescent="0.25">
      <c r="E52" s="21" t="s">
        <v>58</v>
      </c>
      <c r="F52" s="15">
        <f>SUM(F51,F43)</f>
        <v>2471218</v>
      </c>
      <c r="G52" s="15">
        <f t="shared" ref="G52:I52" si="2">SUM(G51,G43)</f>
        <v>1774672</v>
      </c>
      <c r="H52" s="15">
        <f t="shared" si="2"/>
        <v>204.56019826433459</v>
      </c>
      <c r="I52" s="15">
        <f t="shared" si="2"/>
        <v>1163400</v>
      </c>
    </row>
    <row r="53" spans="5:9" s="1" customFormat="1" ht="19.149999999999999" customHeight="1" x14ac:dyDescent="0.25">
      <c r="E53" s="16" t="s">
        <v>45</v>
      </c>
      <c r="F53" s="17">
        <v>32246</v>
      </c>
      <c r="G53" s="17">
        <v>32110</v>
      </c>
      <c r="H53" s="18">
        <f t="shared" si="0"/>
        <v>99.578242262606224</v>
      </c>
      <c r="I53" s="19">
        <v>32110</v>
      </c>
    </row>
    <row r="54" spans="5:9" s="1" customFormat="1" ht="19.149999999999999" customHeight="1" x14ac:dyDescent="0.25">
      <c r="E54" s="16" t="s">
        <v>46</v>
      </c>
      <c r="F54" s="17">
        <v>15997</v>
      </c>
      <c r="G54" s="17">
        <v>15308</v>
      </c>
      <c r="H54" s="18">
        <f t="shared" si="0"/>
        <v>95.692942426705002</v>
      </c>
      <c r="I54" s="19">
        <v>2298</v>
      </c>
    </row>
    <row r="55" spans="5:9" s="1" customFormat="1" ht="19.149999999999999" customHeight="1" x14ac:dyDescent="0.25">
      <c r="E55" s="16" t="s">
        <v>47</v>
      </c>
      <c r="F55" s="17">
        <v>24832</v>
      </c>
      <c r="G55" s="17">
        <v>23685</v>
      </c>
      <c r="H55" s="18">
        <f t="shared" si="0"/>
        <v>95.380960051546396</v>
      </c>
      <c r="I55" s="19">
        <v>22185</v>
      </c>
    </row>
    <row r="56" spans="5:9" s="1" customFormat="1" ht="19.149999999999999" customHeight="1" x14ac:dyDescent="0.25">
      <c r="E56" s="16" t="s">
        <v>48</v>
      </c>
      <c r="F56" s="17">
        <v>417</v>
      </c>
      <c r="G56" s="17">
        <v>373</v>
      </c>
      <c r="H56" s="18">
        <f t="shared" si="0"/>
        <v>89.448441247002393</v>
      </c>
      <c r="I56" s="19">
        <v>373</v>
      </c>
    </row>
    <row r="57" spans="5:9" s="1" customFormat="1" ht="19.149999999999999" customHeight="1" x14ac:dyDescent="0.25">
      <c r="E57" s="22" t="s">
        <v>49</v>
      </c>
      <c r="F57" s="17">
        <f>SUM(F53:F56)</f>
        <v>73492</v>
      </c>
      <c r="G57" s="17">
        <f t="shared" ref="G57:I57" si="3">SUM(G53:G56)</f>
        <v>71476</v>
      </c>
      <c r="H57" s="18">
        <f t="shared" si="0"/>
        <v>97.256844282370864</v>
      </c>
      <c r="I57" s="17">
        <f t="shared" si="3"/>
        <v>56966</v>
      </c>
    </row>
    <row r="58" spans="5:9" s="1" customFormat="1" ht="19.149999999999999" customHeight="1" thickBot="1" x14ac:dyDescent="0.3">
      <c r="E58" s="23" t="s">
        <v>50</v>
      </c>
      <c r="F58" s="20">
        <f>SUM(F57,F51,F42,F21)</f>
        <v>2544710</v>
      </c>
      <c r="G58" s="20">
        <f>SUM(G57,G51,G42,G21)</f>
        <v>1846148</v>
      </c>
      <c r="H58" s="18">
        <f t="shared" si="0"/>
        <v>72.548463282653032</v>
      </c>
      <c r="I58" s="20">
        <f>SUM(I57,I51,I42,I21)</f>
        <v>1220366</v>
      </c>
    </row>
    <row r="60" spans="5:9" ht="15.75" x14ac:dyDescent="0.25">
      <c r="G60" s="15"/>
    </row>
  </sheetData>
  <autoFilter ref="H1:H58" xr:uid="{00000000-0001-0000-0000-000000000000}"/>
  <mergeCells count="3">
    <mergeCell ref="B6:I6"/>
    <mergeCell ref="C4:E4"/>
    <mergeCell ref="D2:E2"/>
  </mergeCells>
  <pageMargins left="0.7" right="0.7" top="0.43" bottom="0.55000000000000004" header="0.3" footer="0.3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2026-02-07T08:55:12Z</cp:lastPrinted>
  <dcterms:created xsi:type="dcterms:W3CDTF">2026-01-20T07:05:11Z</dcterms:created>
  <dcterms:modified xsi:type="dcterms:W3CDTF">2026-02-07T12:46:21Z</dcterms:modified>
</cp:coreProperties>
</file>